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2" sheetId="2" r:id="rId1"/>
  </sheets>
  <calcPr calcId="145621"/>
</workbook>
</file>

<file path=xl/calcChain.xml><?xml version="1.0" encoding="utf-8"?>
<calcChain xmlns="http://schemas.openxmlformats.org/spreadsheetml/2006/main">
  <c r="F93" i="2" l="1"/>
  <c r="F94" i="2"/>
  <c r="F92" i="2"/>
  <c r="F82" i="2"/>
  <c r="F83" i="2"/>
  <c r="F84" i="2"/>
  <c r="F85" i="2"/>
  <c r="F86" i="2"/>
  <c r="F87" i="2"/>
  <c r="F88" i="2"/>
  <c r="F89" i="2"/>
  <c r="F90" i="2"/>
  <c r="F81" i="2"/>
  <c r="F70" i="2"/>
  <c r="F71" i="2"/>
  <c r="F72" i="2"/>
  <c r="F73" i="2"/>
  <c r="F74" i="2"/>
  <c r="F75" i="2"/>
  <c r="F69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36" i="2"/>
  <c r="F21" i="2"/>
  <c r="F22" i="2"/>
  <c r="F23" i="2"/>
  <c r="F24" i="2"/>
  <c r="F25" i="2"/>
  <c r="F26" i="2"/>
  <c r="F27" i="2"/>
  <c r="F28" i="2"/>
  <c r="F29" i="2"/>
  <c r="F30" i="2"/>
  <c r="F31" i="2"/>
  <c r="F20" i="2"/>
  <c r="F8" i="2"/>
  <c r="F9" i="2"/>
  <c r="F10" i="2"/>
  <c r="F11" i="2"/>
  <c r="F12" i="2"/>
  <c r="F13" i="2"/>
  <c r="F14" i="2"/>
  <c r="F15" i="2"/>
  <c r="F7" i="2"/>
  <c r="F32" i="2" l="1"/>
  <c r="F16" i="2"/>
  <c r="F17" i="2" s="1"/>
  <c r="F33" i="2" l="1"/>
  <c r="F34" i="2" s="1"/>
  <c r="F95" i="2" l="1"/>
  <c r="F96" i="2" s="1"/>
  <c r="F77" i="2"/>
  <c r="F76" i="2"/>
  <c r="F65" i="2"/>
  <c r="F97" i="2" l="1"/>
  <c r="F99" i="2"/>
  <c r="F78" i="2"/>
  <c r="F100" i="2"/>
  <c r="F101" i="2" s="1"/>
  <c r="F66" i="2"/>
  <c r="F67" i="2" s="1"/>
  <c r="F18" i="2"/>
</calcChain>
</file>

<file path=xl/sharedStrings.xml><?xml version="1.0" encoding="utf-8"?>
<sst xmlns="http://schemas.openxmlformats.org/spreadsheetml/2006/main" count="172" uniqueCount="100">
  <si>
    <t>№ по ред</t>
  </si>
  <si>
    <t>Наименование на видовете СМР</t>
  </si>
  <si>
    <t>единична цена, лв.</t>
  </si>
  <si>
    <t>стойност, лв.</t>
  </si>
  <si>
    <t>бр</t>
  </si>
  <si>
    <t>Общо:</t>
  </si>
  <si>
    <t>20%ДДС</t>
  </si>
  <si>
    <t>мсм</t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</si>
  <si>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</si>
  <si>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</si>
  <si>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 xml:space="preserve">Доставка и монтаж влагоустойчив OSB с деб.18мм </t>
  </si>
  <si>
    <t>Стъргане стари пластове боя</t>
  </si>
  <si>
    <t>Доставка и полагане дълбокопроникващ грунд</t>
  </si>
  <si>
    <t>Боядисване с латекс двукратно</t>
  </si>
  <si>
    <t>ОП 12:КОЛИЧЕСТВЕНО СТОЙНОСТНА СМЕТКА 
ЗА ОБЕКТ:"Сграда автоспирка, с.Камен"; "Сграда читалище, с.Козлодуйци"; "Стопанска постройка в гробищен парк, с.Козлодуйци"; "Пасарелка по улица 12-та, с.Козлодуйци"; "Водосток на път за гробищен парк, с.Лясково", община Добричка</t>
  </si>
  <si>
    <t>обект I Сграда автоспирка, с.Камен</t>
  </si>
  <si>
    <t>Доставка и монтаж брава за врата</t>
  </si>
  <si>
    <t>Блажно боядисване на врати и прозорци</t>
  </si>
  <si>
    <t>Шпакловка гипсова с мрежа</t>
  </si>
  <si>
    <t>Пръскана мазилка по фасада</t>
  </si>
  <si>
    <t>Пейка с облегалка</t>
  </si>
  <si>
    <t>Армирана бетонова настилка</t>
  </si>
  <si>
    <t>всичко за обект I до: 4 000  лв.</t>
  </si>
  <si>
    <r>
      <t>о</t>
    </r>
    <r>
      <rPr>
        <b/>
        <i/>
        <sz val="10"/>
        <color theme="1"/>
        <rFont val="Arial"/>
        <family val="2"/>
        <charset val="204"/>
      </rPr>
      <t>бект II Сграда читалище, с. Козлодуйци</t>
    </r>
  </si>
  <si>
    <t>всичко за обект II до 7 900 лв.</t>
  </si>
  <si>
    <t>Фасадно скеле</t>
  </si>
  <si>
    <t xml:space="preserve">Демонтаж окачен таван тип "Армстронг" от минераловатни пана с размери 60/60см. </t>
  </si>
  <si>
    <t>Демонтаж стар таван от пластмасови пана и дъсчена обшивка</t>
  </si>
  <si>
    <t>Демонтаж греди 10/14см. - 4м.</t>
  </si>
  <si>
    <t>Доставка и монтаж греди 10/14см. - 4м. - нови</t>
  </si>
  <si>
    <t>Доставка и монтаж окачен таван тип "Армстронг" от минераловатни пана с размери 60/60см. - противовлажен</t>
  </si>
  <si>
    <t xml:space="preserve">Гипсова шпакловка </t>
  </si>
  <si>
    <t>Почистване и изнасяне на стр.отпадъци от обекта на разстояние до 1км.</t>
  </si>
  <si>
    <r>
      <t>о</t>
    </r>
    <r>
      <rPr>
        <b/>
        <i/>
        <sz val="10"/>
        <color theme="1"/>
        <rFont val="Arial"/>
        <family val="2"/>
        <charset val="204"/>
      </rPr>
      <t>бект III Стопанска постройка в гробищен парк, с.Козлодуйци</t>
    </r>
  </si>
  <si>
    <t>всичко за обект III до 8 500 лв.</t>
  </si>
  <si>
    <r>
      <t>о</t>
    </r>
    <r>
      <rPr>
        <b/>
        <i/>
        <sz val="10"/>
        <color theme="1"/>
        <rFont val="Arial"/>
        <family val="2"/>
        <charset val="204"/>
      </rPr>
      <t>бект IV Пасарелка по улица 12-та, с.Козлодуйци</t>
    </r>
  </si>
  <si>
    <t>всичко за обект IV до 5 000  лв.</t>
  </si>
  <si>
    <t>Услуга с багер</t>
  </si>
  <si>
    <t>Доставка L-образен профил 100/100/8мм</t>
  </si>
  <si>
    <t>кг</t>
  </si>
  <si>
    <t>Доставка кух профил 100/100/4мм</t>
  </si>
  <si>
    <t>Доставка и монтаж рифелова ламарина 4мм.</t>
  </si>
  <si>
    <t>Монтаж мет.конструкция L=6,00м.,B=1,25м., вкл.грундиране и боядисване</t>
  </si>
  <si>
    <t>Доставка и монтаж метален парапет с H=0,80м. на пана 30/40см.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</si>
  <si>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</si>
  <si>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r>
      <t>о</t>
    </r>
    <r>
      <rPr>
        <b/>
        <i/>
        <sz val="10"/>
        <color theme="1"/>
        <rFont val="Arial"/>
        <family val="2"/>
        <charset val="204"/>
      </rPr>
      <t>бект V Водосток на път за гробищен парк, с.Лясково</t>
    </r>
  </si>
  <si>
    <t>общо за I+II+III+IV+V</t>
  </si>
  <si>
    <t>Кофраж и декофраж</t>
  </si>
  <si>
    <t>Покривна конструкция</t>
  </si>
  <si>
    <t>Направа на двойна дървена скара под керемиди</t>
  </si>
  <si>
    <t>Вътрешна циментова мазилка</t>
  </si>
  <si>
    <t>Пола от поц.ламарина</t>
  </si>
  <si>
    <t>Армирана бетонова настилка около сграда с деб.10 см.</t>
  </si>
  <si>
    <t>Обшивка стряха  с OSB плоскости с вкл.лакиране</t>
  </si>
  <si>
    <t>Полагане на нови капаци и подмазване</t>
  </si>
  <si>
    <t>Боядисване с латекс на варова основа</t>
  </si>
  <si>
    <t>Розетка за комин</t>
  </si>
  <si>
    <t>Циментова замазка</t>
  </si>
  <si>
    <t>Доставка и полагане подложен армиран  бетон с деб.10 см.</t>
  </si>
  <si>
    <t>Направа на обратен насип и уплътняване</t>
  </si>
  <si>
    <t>Външна гладка мазилка</t>
  </si>
  <si>
    <t>Доставка и монтаж ъглови лайсни по таван</t>
  </si>
  <si>
    <t>Доставка и монтаж OSB с деб.18мм по таван и включено лакиране</t>
  </si>
  <si>
    <t>Доставка и монтаж нова дървена ламперия</t>
  </si>
  <si>
    <t>Доставка и монтаж на профилирана челна дъска, вкл.лакиране</t>
  </si>
  <si>
    <t>Доставка и монтаж на PVC прозорец с р-ри 1,20/1,50 с отваряемо крило и външна подпрозоречна дъска</t>
  </si>
  <si>
    <t xml:space="preserve">Препокриване с керемиди на изпълнителя върху дървена скара - нови </t>
  </si>
  <si>
    <t>Доставка и полагане на хидроизолационна мембрана  мин.120гр./м2</t>
  </si>
  <si>
    <t>Изкоп земни почви, ръчно, за оформяне легло на основите</t>
  </si>
  <si>
    <t>Обратен насип, земни почви, включително уплътняване на пластове с дебелина до 30 см и пробутване до 10.00м</t>
  </si>
  <si>
    <t xml:space="preserve">Механизирано разриване и планиране на излишните земни маси върху откосите на новия насип към устоите на съоръжението </t>
  </si>
  <si>
    <r>
      <t>м</t>
    </r>
    <r>
      <rPr>
        <vertAlign val="superscript"/>
        <sz val="10"/>
        <rFont val="Arial"/>
        <family val="2"/>
        <charset val="204"/>
      </rPr>
      <t>3</t>
    </r>
  </si>
  <si>
    <r>
      <t>м</t>
    </r>
    <r>
      <rPr>
        <vertAlign val="superscript"/>
        <sz val="10"/>
        <rFont val="Arial"/>
        <family val="2"/>
        <charset val="204"/>
      </rPr>
      <t>2</t>
    </r>
  </si>
  <si>
    <t>Почистване повърхността на съществуваща трошено-каменна настилка от наноси и създаване връзка с новия пласт, чрез механизирано набраздяване</t>
  </si>
  <si>
    <t>Пътни работи</t>
  </si>
  <si>
    <t>Конструктивни работи</t>
  </si>
  <si>
    <t xml:space="preserve">Механизиран изкоп на земни почви, за основи с ограничена ширина, на отвал. </t>
  </si>
  <si>
    <t>Доставка материали и направа настилка от несортиран трошен камък, с дебелина 15см</t>
  </si>
  <si>
    <t>Изкоп за основи 15/0,4/0,3</t>
  </si>
  <si>
    <t>Зидария от бетонови блокчета    15/0,2/2,5</t>
  </si>
  <si>
    <t>Доставка и монтаж на PVC врата с р-ри 0,90/2,00м. с брава и ключ</t>
  </si>
  <si>
    <t>Изграждане и измазване на комин, вкл.мазилка и обшивка от поцинкована ламарина</t>
  </si>
  <si>
    <t>Подравняване терен около сграда</t>
  </si>
  <si>
    <t>Бяла външна пръскана мазилка</t>
  </si>
  <si>
    <t>всичко за обект V до 7 000 лв.</t>
  </si>
  <si>
    <t xml:space="preserve">Доставка материали и направа кофраж за стени в основи и стени при височина до 2,00 м                                                              </t>
  </si>
  <si>
    <t>Доставка и полагане на бетон В25 (C20/25) в основи и над основи 15/0,6/0,3</t>
  </si>
  <si>
    <t>Доставка и полагане бетон B25 (C20/25)</t>
  </si>
  <si>
    <t xml:space="preserve">Доставка материали и полагане на подложен бетон, клас В10 (C8/10)                     </t>
  </si>
  <si>
    <t xml:space="preserve">Доставка материали и полагане на бетон, клас В25 (C20/25) - за фундаменти и крила </t>
  </si>
  <si>
    <t>Доставка материали и полагане на бетон за плоча и борд, клас В30 (C25/30)</t>
  </si>
  <si>
    <t>Доставка материали и полагане на бетон, клас В30 (C25/30) - за стени устои</t>
  </si>
  <si>
    <t>Направа насип от земни почви, включително взаимствен изкоп на транспорт и превоз до 5 км</t>
  </si>
  <si>
    <t>единична мярка</t>
  </si>
  <si>
    <t>количество</t>
  </si>
  <si>
    <t>Укрепване и подпиране на съществуваща конструкция</t>
  </si>
  <si>
    <t xml:space="preserve">Доставка и полагане латекс по стени двукратно  </t>
  </si>
  <si>
    <t>Изготвяне и представяне на конструктивно становище от конструктор с проектантска правоспособност КИИП</t>
  </si>
  <si>
    <t xml:space="preserve">Заготовка и монтаж на армировка, клас А-I и А-III </t>
  </si>
  <si>
    <t>всичко за I+II+III+IV+V до         32 400 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</si>
</sst>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1"/>
  <sheetViews>
    <sheetView tabSelected="1" topLeftCell="A91" zoomScaleNormal="100" workbookViewId="0">
      <selection activeCell="H102" sqref="H102"/>
    </sheetView>
  </sheetViews>
  <sheetFormatPr defaultRowHeight="12.75" x14ac:dyDescent="0.25"/>
  <cols>
    <col min="1" max="1" width="4.85546875" style="1" customWidth="1"/>
    <col min="2" max="2" width="36.5703125" style="1" customWidth="1"/>
    <col min="3" max="3" width="8.42578125" style="1" customWidth="1"/>
    <col min="4" max="4" width="10.570312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7" x14ac:dyDescent="0.25">
      <c r="A2" s="44" t="s">
        <v>14</v>
      </c>
      <c r="B2" s="44"/>
      <c r="C2" s="44"/>
      <c r="D2" s="44"/>
      <c r="E2" s="44"/>
      <c r="F2" s="44"/>
    </row>
    <row r="3" spans="1:7" ht="46.5" customHeight="1" x14ac:dyDescent="0.25">
      <c r="A3" s="44"/>
      <c r="B3" s="44"/>
      <c r="C3" s="44"/>
      <c r="D3" s="44"/>
      <c r="E3" s="44"/>
      <c r="F3" s="44"/>
    </row>
    <row r="5" spans="1:7" ht="38.25" x14ac:dyDescent="0.25">
      <c r="A5" s="13" t="s">
        <v>0</v>
      </c>
      <c r="B5" s="14" t="s">
        <v>1</v>
      </c>
      <c r="C5" s="13" t="s">
        <v>93</v>
      </c>
      <c r="D5" s="13" t="s">
        <v>94</v>
      </c>
      <c r="E5" s="13" t="s">
        <v>2</v>
      </c>
      <c r="F5" s="13" t="s">
        <v>3</v>
      </c>
    </row>
    <row r="6" spans="1:7" ht="13.5" customHeight="1" x14ac:dyDescent="0.25">
      <c r="A6" s="2"/>
      <c r="B6" s="3" t="s">
        <v>15</v>
      </c>
      <c r="C6" s="4"/>
      <c r="D6" s="5"/>
      <c r="E6" s="5"/>
      <c r="F6" s="5"/>
    </row>
    <row r="7" spans="1:7" x14ac:dyDescent="0.25">
      <c r="A7" s="2">
        <v>1</v>
      </c>
      <c r="B7" s="4" t="s">
        <v>16</v>
      </c>
      <c r="C7" s="15" t="s">
        <v>4</v>
      </c>
      <c r="D7" s="5">
        <v>2</v>
      </c>
      <c r="E7" s="5"/>
      <c r="F7" s="19">
        <f>ROUND(E7*D7,2)</f>
        <v>0</v>
      </c>
    </row>
    <row r="8" spans="1:7" ht="15" customHeight="1" x14ac:dyDescent="0.25">
      <c r="A8" s="2">
        <v>2</v>
      </c>
      <c r="B8" s="4" t="s">
        <v>17</v>
      </c>
      <c r="C8" s="15" t="s">
        <v>8</v>
      </c>
      <c r="D8" s="5">
        <v>20</v>
      </c>
      <c r="E8" s="5"/>
      <c r="F8" s="19">
        <f t="shared" ref="F8:F15" si="0">ROUND(E8*D8,2)</f>
        <v>0</v>
      </c>
    </row>
    <row r="9" spans="1:7" ht="14.25" x14ac:dyDescent="0.25">
      <c r="A9" s="2">
        <v>3</v>
      </c>
      <c r="B9" s="4" t="s">
        <v>11</v>
      </c>
      <c r="C9" s="15" t="s">
        <v>8</v>
      </c>
      <c r="D9" s="5">
        <v>90</v>
      </c>
      <c r="E9" s="5"/>
      <c r="F9" s="19">
        <f t="shared" si="0"/>
        <v>0</v>
      </c>
    </row>
    <row r="10" spans="1:7" ht="14.25" x14ac:dyDescent="0.25">
      <c r="A10" s="2">
        <v>4</v>
      </c>
      <c r="B10" s="4" t="s">
        <v>18</v>
      </c>
      <c r="C10" s="15" t="s">
        <v>8</v>
      </c>
      <c r="D10" s="5">
        <v>90</v>
      </c>
      <c r="E10" s="5"/>
      <c r="F10" s="19">
        <f t="shared" si="0"/>
        <v>0</v>
      </c>
    </row>
    <row r="11" spans="1:7" ht="25.5" x14ac:dyDescent="0.25">
      <c r="A11" s="2">
        <v>5</v>
      </c>
      <c r="B11" s="4" t="s">
        <v>12</v>
      </c>
      <c r="C11" s="15" t="s">
        <v>8</v>
      </c>
      <c r="D11" s="5">
        <v>90</v>
      </c>
      <c r="E11" s="5"/>
      <c r="F11" s="19">
        <f t="shared" si="0"/>
        <v>0</v>
      </c>
    </row>
    <row r="12" spans="1:7" ht="14.25" x14ac:dyDescent="0.25">
      <c r="A12" s="2">
        <v>6</v>
      </c>
      <c r="B12" s="4" t="s">
        <v>13</v>
      </c>
      <c r="C12" s="15" t="s">
        <v>8</v>
      </c>
      <c r="D12" s="5">
        <v>90</v>
      </c>
      <c r="E12" s="5"/>
      <c r="F12" s="19">
        <f t="shared" si="0"/>
        <v>0</v>
      </c>
    </row>
    <row r="13" spans="1:7" ht="14.25" x14ac:dyDescent="0.25">
      <c r="A13" s="2">
        <v>7</v>
      </c>
      <c r="B13" s="4" t="s">
        <v>19</v>
      </c>
      <c r="C13" s="15" t="s">
        <v>8</v>
      </c>
      <c r="D13" s="5">
        <v>60</v>
      </c>
      <c r="E13" s="5"/>
      <c r="F13" s="19">
        <f t="shared" si="0"/>
        <v>0</v>
      </c>
    </row>
    <row r="14" spans="1:7" x14ac:dyDescent="0.25">
      <c r="A14" s="2">
        <v>8</v>
      </c>
      <c r="B14" s="4" t="s">
        <v>20</v>
      </c>
      <c r="C14" s="15" t="s">
        <v>4</v>
      </c>
      <c r="D14" s="5">
        <v>2</v>
      </c>
      <c r="E14" s="5"/>
      <c r="F14" s="19">
        <f t="shared" si="0"/>
        <v>0</v>
      </c>
    </row>
    <row r="15" spans="1:7" ht="14.25" x14ac:dyDescent="0.25">
      <c r="A15" s="2">
        <v>9</v>
      </c>
      <c r="B15" s="4" t="s">
        <v>21</v>
      </c>
      <c r="C15" s="15" t="s">
        <v>8</v>
      </c>
      <c r="D15" s="5">
        <v>20</v>
      </c>
      <c r="E15" s="5"/>
      <c r="F15" s="19">
        <f t="shared" si="0"/>
        <v>0</v>
      </c>
    </row>
    <row r="16" spans="1:7" x14ac:dyDescent="0.25">
      <c r="A16" s="2"/>
      <c r="B16" s="4"/>
      <c r="C16" s="6"/>
      <c r="D16" s="4"/>
      <c r="E16" s="12" t="s">
        <v>5</v>
      </c>
      <c r="F16" s="18">
        <f>ROUNDUP(SUM(F7:F15),2)</f>
        <v>0</v>
      </c>
      <c r="G16" s="7"/>
    </row>
    <row r="17" spans="1:7" x14ac:dyDescent="0.25">
      <c r="A17" s="2"/>
      <c r="B17" s="4"/>
      <c r="C17" s="6"/>
      <c r="D17" s="4"/>
      <c r="E17" s="12" t="s">
        <v>6</v>
      </c>
      <c r="F17" s="18">
        <f>ROUNDUP(F16*20/100,2)</f>
        <v>0</v>
      </c>
      <c r="G17" s="7"/>
    </row>
    <row r="18" spans="1:7" x14ac:dyDescent="0.25">
      <c r="A18" s="2"/>
      <c r="B18" s="4"/>
      <c r="C18" s="41" t="s">
        <v>22</v>
      </c>
      <c r="D18" s="42"/>
      <c r="E18" s="43"/>
      <c r="F18" s="18">
        <f>ROUNDUP(F16+F17,2)</f>
        <v>0</v>
      </c>
    </row>
    <row r="19" spans="1:7" ht="25.5" x14ac:dyDescent="0.25">
      <c r="A19" s="2"/>
      <c r="B19" s="8" t="s">
        <v>23</v>
      </c>
      <c r="C19" s="6"/>
      <c r="D19" s="4"/>
      <c r="E19" s="5"/>
      <c r="F19" s="32"/>
    </row>
    <row r="20" spans="1:7" ht="14.25" x14ac:dyDescent="0.25">
      <c r="A20" s="2">
        <v>1</v>
      </c>
      <c r="B20" s="22" t="s">
        <v>25</v>
      </c>
      <c r="C20" s="15" t="s">
        <v>8</v>
      </c>
      <c r="D20" s="23">
        <v>60</v>
      </c>
      <c r="E20" s="23"/>
      <c r="F20" s="19">
        <f>ROUND(E20*D20,2)</f>
        <v>0</v>
      </c>
    </row>
    <row r="21" spans="1:7" ht="38.25" x14ac:dyDescent="0.25">
      <c r="A21" s="2">
        <v>2</v>
      </c>
      <c r="B21" s="24" t="s">
        <v>26</v>
      </c>
      <c r="C21" s="15" t="s">
        <v>8</v>
      </c>
      <c r="D21" s="25">
        <v>60</v>
      </c>
      <c r="E21" s="21"/>
      <c r="F21" s="19">
        <f t="shared" ref="F21:F31" si="1">ROUND(E21*D21,2)</f>
        <v>0</v>
      </c>
    </row>
    <row r="22" spans="1:7" ht="25.5" x14ac:dyDescent="0.25">
      <c r="A22" s="2">
        <v>3</v>
      </c>
      <c r="B22" s="26" t="s">
        <v>27</v>
      </c>
      <c r="C22" s="15" t="s">
        <v>8</v>
      </c>
      <c r="D22" s="16">
        <v>60</v>
      </c>
      <c r="E22" s="21"/>
      <c r="F22" s="19">
        <f t="shared" si="1"/>
        <v>0</v>
      </c>
    </row>
    <row r="23" spans="1:7" ht="25.5" x14ac:dyDescent="0.25">
      <c r="A23" s="2">
        <v>4</v>
      </c>
      <c r="B23" s="26" t="s">
        <v>95</v>
      </c>
      <c r="C23" s="15" t="s">
        <v>8</v>
      </c>
      <c r="D23" s="16">
        <v>60</v>
      </c>
      <c r="E23" s="21"/>
      <c r="F23" s="19">
        <f t="shared" si="1"/>
        <v>0</v>
      </c>
    </row>
    <row r="24" spans="1:7" x14ac:dyDescent="0.25">
      <c r="A24" s="2">
        <v>5</v>
      </c>
      <c r="B24" s="27" t="s">
        <v>28</v>
      </c>
      <c r="C24" s="15" t="s">
        <v>4</v>
      </c>
      <c r="D24" s="16">
        <v>30</v>
      </c>
      <c r="E24" s="21"/>
      <c r="F24" s="19">
        <f t="shared" si="1"/>
        <v>0</v>
      </c>
    </row>
    <row r="25" spans="1:7" ht="25.5" x14ac:dyDescent="0.25">
      <c r="A25" s="2">
        <v>6</v>
      </c>
      <c r="B25" s="26" t="s">
        <v>29</v>
      </c>
      <c r="C25" s="15" t="s">
        <v>4</v>
      </c>
      <c r="D25" s="16">
        <v>30</v>
      </c>
      <c r="E25" s="21"/>
      <c r="F25" s="19">
        <f t="shared" si="1"/>
        <v>0</v>
      </c>
    </row>
    <row r="26" spans="1:7" ht="25.5" x14ac:dyDescent="0.25">
      <c r="A26" s="2">
        <v>7</v>
      </c>
      <c r="B26" s="20" t="s">
        <v>10</v>
      </c>
      <c r="C26" s="15" t="s">
        <v>8</v>
      </c>
      <c r="D26" s="16">
        <v>60</v>
      </c>
      <c r="E26" s="21"/>
      <c r="F26" s="19">
        <f t="shared" si="1"/>
        <v>0</v>
      </c>
    </row>
    <row r="27" spans="1:7" ht="38.25" x14ac:dyDescent="0.25">
      <c r="A27" s="2">
        <v>8</v>
      </c>
      <c r="B27" s="24" t="s">
        <v>30</v>
      </c>
      <c r="C27" s="15" t="s">
        <v>8</v>
      </c>
      <c r="D27" s="16">
        <v>60</v>
      </c>
      <c r="E27" s="21"/>
      <c r="F27" s="19">
        <f t="shared" si="1"/>
        <v>0</v>
      </c>
    </row>
    <row r="28" spans="1:7" ht="14.25" x14ac:dyDescent="0.25">
      <c r="A28" s="2">
        <v>9</v>
      </c>
      <c r="B28" s="24" t="s">
        <v>31</v>
      </c>
      <c r="C28" s="15" t="s">
        <v>8</v>
      </c>
      <c r="D28" s="28">
        <v>95</v>
      </c>
      <c r="E28" s="29"/>
      <c r="F28" s="19">
        <f t="shared" si="1"/>
        <v>0</v>
      </c>
    </row>
    <row r="29" spans="1:7" ht="25.5" x14ac:dyDescent="0.25">
      <c r="A29" s="2">
        <v>10</v>
      </c>
      <c r="B29" s="4" t="s">
        <v>12</v>
      </c>
      <c r="C29" s="15" t="s">
        <v>8</v>
      </c>
      <c r="D29" s="28">
        <v>95</v>
      </c>
      <c r="E29" s="29"/>
      <c r="F29" s="19">
        <f t="shared" si="1"/>
        <v>0</v>
      </c>
    </row>
    <row r="30" spans="1:7" ht="25.5" x14ac:dyDescent="0.25">
      <c r="A30" s="2">
        <v>11</v>
      </c>
      <c r="B30" s="24" t="s">
        <v>96</v>
      </c>
      <c r="C30" s="15" t="s">
        <v>8</v>
      </c>
      <c r="D30" s="28">
        <v>95</v>
      </c>
      <c r="E30" s="29"/>
      <c r="F30" s="19">
        <f t="shared" si="1"/>
        <v>0</v>
      </c>
    </row>
    <row r="31" spans="1:7" ht="25.5" x14ac:dyDescent="0.25">
      <c r="A31" s="2">
        <v>12</v>
      </c>
      <c r="B31" s="26" t="s">
        <v>32</v>
      </c>
      <c r="C31" s="15" t="s">
        <v>9</v>
      </c>
      <c r="D31" s="16">
        <v>10</v>
      </c>
      <c r="E31" s="21"/>
      <c r="F31" s="19">
        <f t="shared" si="1"/>
        <v>0</v>
      </c>
    </row>
    <row r="32" spans="1:7" x14ac:dyDescent="0.25">
      <c r="A32" s="2"/>
      <c r="B32" s="4"/>
      <c r="C32" s="6"/>
      <c r="D32" s="4"/>
      <c r="E32" s="12" t="s">
        <v>5</v>
      </c>
      <c r="F32" s="18">
        <f>ROUNDUP(SUM(F20:F31),2)</f>
        <v>0</v>
      </c>
    </row>
    <row r="33" spans="1:6" x14ac:dyDescent="0.25">
      <c r="A33" s="2"/>
      <c r="B33" s="4"/>
      <c r="C33" s="6"/>
      <c r="D33" s="4"/>
      <c r="E33" s="12" t="s">
        <v>6</v>
      </c>
      <c r="F33" s="18">
        <f>ROUNDUP(F32*20/100,2)</f>
        <v>0</v>
      </c>
    </row>
    <row r="34" spans="1:6" x14ac:dyDescent="0.25">
      <c r="A34" s="2"/>
      <c r="B34" s="4"/>
      <c r="C34" s="41" t="s">
        <v>24</v>
      </c>
      <c r="D34" s="42"/>
      <c r="E34" s="43"/>
      <c r="F34" s="18">
        <f>ROUNDUP(F32+F33,2)</f>
        <v>0</v>
      </c>
    </row>
    <row r="35" spans="1:6" ht="25.5" x14ac:dyDescent="0.25">
      <c r="A35" s="2"/>
      <c r="B35" s="8" t="s">
        <v>33</v>
      </c>
      <c r="C35" s="6"/>
      <c r="D35" s="5"/>
      <c r="E35" s="5"/>
      <c r="F35" s="19"/>
    </row>
    <row r="36" spans="1:6" ht="14.25" x14ac:dyDescent="0.25">
      <c r="A36" s="2">
        <v>1</v>
      </c>
      <c r="B36" s="9" t="s">
        <v>78</v>
      </c>
      <c r="C36" s="15" t="s">
        <v>9</v>
      </c>
      <c r="D36" s="11">
        <v>1.8</v>
      </c>
      <c r="E36" s="11"/>
      <c r="F36" s="33">
        <f>ROUND(E36*D36,2)</f>
        <v>0</v>
      </c>
    </row>
    <row r="37" spans="1:6" ht="14.25" x14ac:dyDescent="0.25">
      <c r="A37" s="2">
        <v>2</v>
      </c>
      <c r="B37" s="9" t="s">
        <v>47</v>
      </c>
      <c r="C37" s="15" t="s">
        <v>8</v>
      </c>
      <c r="D37" s="11">
        <v>8</v>
      </c>
      <c r="E37" s="11"/>
      <c r="F37" s="33">
        <f t="shared" ref="F37:F64" si="2">ROUND(E37*D37,2)</f>
        <v>0</v>
      </c>
    </row>
    <row r="38" spans="1:6" ht="30" customHeight="1" x14ac:dyDescent="0.25">
      <c r="A38" s="30">
        <v>3</v>
      </c>
      <c r="B38" s="9" t="s">
        <v>86</v>
      </c>
      <c r="C38" s="15" t="s">
        <v>9</v>
      </c>
      <c r="D38" s="11">
        <v>2.7</v>
      </c>
      <c r="E38" s="11"/>
      <c r="F38" s="33">
        <f t="shared" si="2"/>
        <v>0</v>
      </c>
    </row>
    <row r="39" spans="1:6" ht="25.5" x14ac:dyDescent="0.25">
      <c r="A39" s="30">
        <v>4</v>
      </c>
      <c r="B39" s="9" t="s">
        <v>58</v>
      </c>
      <c r="C39" s="15" t="s">
        <v>8</v>
      </c>
      <c r="D39" s="11">
        <v>16</v>
      </c>
      <c r="E39" s="11"/>
      <c r="F39" s="33">
        <f t="shared" si="2"/>
        <v>0</v>
      </c>
    </row>
    <row r="40" spans="1:6" ht="14.25" x14ac:dyDescent="0.25">
      <c r="A40" s="30">
        <v>5</v>
      </c>
      <c r="B40" s="9" t="s">
        <v>57</v>
      </c>
      <c r="C40" s="15" t="s">
        <v>8</v>
      </c>
      <c r="D40" s="11">
        <v>12</v>
      </c>
      <c r="E40" s="11"/>
      <c r="F40" s="33">
        <f t="shared" si="2"/>
        <v>0</v>
      </c>
    </row>
    <row r="41" spans="1:6" ht="15.75" customHeight="1" x14ac:dyDescent="0.25">
      <c r="A41" s="30">
        <v>6</v>
      </c>
      <c r="B41" s="9" t="s">
        <v>59</v>
      </c>
      <c r="C41" s="15" t="s">
        <v>8</v>
      </c>
      <c r="D41" s="11">
        <v>13</v>
      </c>
      <c r="E41" s="11"/>
      <c r="F41" s="33">
        <f t="shared" si="2"/>
        <v>0</v>
      </c>
    </row>
    <row r="42" spans="1:6" ht="25.5" x14ac:dyDescent="0.25">
      <c r="A42" s="30">
        <v>7</v>
      </c>
      <c r="B42" s="9" t="s">
        <v>79</v>
      </c>
      <c r="C42" s="15" t="s">
        <v>9</v>
      </c>
      <c r="D42" s="11">
        <v>7.5</v>
      </c>
      <c r="E42" s="11"/>
      <c r="F42" s="33">
        <f t="shared" si="2"/>
        <v>0</v>
      </c>
    </row>
    <row r="43" spans="1:6" ht="14.25" x14ac:dyDescent="0.25">
      <c r="A43" s="30">
        <v>8</v>
      </c>
      <c r="B43" s="9" t="s">
        <v>48</v>
      </c>
      <c r="C43" s="15" t="s">
        <v>9</v>
      </c>
      <c r="D43" s="11">
        <v>0.8</v>
      </c>
      <c r="E43" s="11"/>
      <c r="F43" s="33">
        <f t="shared" si="2"/>
        <v>0</v>
      </c>
    </row>
    <row r="44" spans="1:6" ht="29.25" customHeight="1" x14ac:dyDescent="0.25">
      <c r="A44" s="30">
        <v>9</v>
      </c>
      <c r="B44" s="24" t="s">
        <v>66</v>
      </c>
      <c r="C44" s="15" t="s">
        <v>8</v>
      </c>
      <c r="D44" s="11">
        <v>22</v>
      </c>
      <c r="E44" s="11"/>
      <c r="F44" s="33">
        <f t="shared" si="2"/>
        <v>0</v>
      </c>
    </row>
    <row r="45" spans="1:6" ht="38.25" x14ac:dyDescent="0.25">
      <c r="A45" s="30">
        <v>10</v>
      </c>
      <c r="B45" s="9" t="s">
        <v>67</v>
      </c>
      <c r="C45" s="15" t="s">
        <v>8</v>
      </c>
      <c r="D45" s="11">
        <v>22</v>
      </c>
      <c r="E45" s="11"/>
      <c r="F45" s="33">
        <f t="shared" si="2"/>
        <v>0</v>
      </c>
    </row>
    <row r="46" spans="1:6" ht="25.5" x14ac:dyDescent="0.25">
      <c r="A46" s="30">
        <v>11</v>
      </c>
      <c r="B46" s="9" t="s">
        <v>49</v>
      </c>
      <c r="C46" s="15" t="s">
        <v>8</v>
      </c>
      <c r="D46" s="11">
        <v>22</v>
      </c>
      <c r="E46" s="11"/>
      <c r="F46" s="33">
        <f t="shared" si="2"/>
        <v>0</v>
      </c>
    </row>
    <row r="47" spans="1:6" ht="25.5" x14ac:dyDescent="0.25">
      <c r="A47" s="30">
        <v>12</v>
      </c>
      <c r="B47" s="9" t="s">
        <v>63</v>
      </c>
      <c r="C47" s="15" t="s">
        <v>8</v>
      </c>
      <c r="D47" s="11">
        <v>22</v>
      </c>
      <c r="E47" s="11"/>
      <c r="F47" s="33">
        <f t="shared" si="2"/>
        <v>0</v>
      </c>
    </row>
    <row r="48" spans="1:6" ht="38.25" x14ac:dyDescent="0.25">
      <c r="A48" s="30">
        <v>13</v>
      </c>
      <c r="B48" s="9" t="s">
        <v>81</v>
      </c>
      <c r="C48" s="15" t="s">
        <v>4</v>
      </c>
      <c r="D48" s="11">
        <v>1</v>
      </c>
      <c r="E48" s="11"/>
      <c r="F48" s="33">
        <f t="shared" si="2"/>
        <v>0</v>
      </c>
    </row>
    <row r="49" spans="1:6" ht="25.5" x14ac:dyDescent="0.25">
      <c r="A49" s="30">
        <v>14</v>
      </c>
      <c r="B49" s="9" t="s">
        <v>62</v>
      </c>
      <c r="C49" s="15" t="s">
        <v>8</v>
      </c>
      <c r="D49" s="11">
        <v>16</v>
      </c>
      <c r="E49" s="11"/>
      <c r="F49" s="33">
        <f t="shared" si="2"/>
        <v>0</v>
      </c>
    </row>
    <row r="50" spans="1:6" ht="25.5" x14ac:dyDescent="0.25">
      <c r="A50" s="30">
        <v>15</v>
      </c>
      <c r="B50" s="9" t="s">
        <v>61</v>
      </c>
      <c r="C50" s="15" t="s">
        <v>44</v>
      </c>
      <c r="D50" s="11">
        <v>14</v>
      </c>
      <c r="E50" s="11"/>
      <c r="F50" s="33">
        <f t="shared" si="2"/>
        <v>0</v>
      </c>
    </row>
    <row r="51" spans="1:6" ht="14.25" x14ac:dyDescent="0.25">
      <c r="A51" s="30">
        <v>16</v>
      </c>
      <c r="B51" s="9" t="s">
        <v>50</v>
      </c>
      <c r="C51" s="15" t="s">
        <v>8</v>
      </c>
      <c r="D51" s="11">
        <v>30</v>
      </c>
      <c r="E51" s="11"/>
      <c r="F51" s="33">
        <f t="shared" si="2"/>
        <v>0</v>
      </c>
    </row>
    <row r="52" spans="1:6" ht="14.25" x14ac:dyDescent="0.25">
      <c r="A52" s="30">
        <v>17</v>
      </c>
      <c r="B52" s="9" t="s">
        <v>60</v>
      </c>
      <c r="C52" s="15" t="s">
        <v>8</v>
      </c>
      <c r="D52" s="11">
        <v>35</v>
      </c>
      <c r="E52" s="11"/>
      <c r="F52" s="33">
        <f t="shared" si="2"/>
        <v>0</v>
      </c>
    </row>
    <row r="53" spans="1:6" ht="14.25" x14ac:dyDescent="0.25">
      <c r="A53" s="30">
        <v>18</v>
      </c>
      <c r="B53" s="9" t="s">
        <v>51</v>
      </c>
      <c r="C53" s="15" t="s">
        <v>8</v>
      </c>
      <c r="D53" s="11">
        <v>7</v>
      </c>
      <c r="E53" s="11"/>
      <c r="F53" s="33">
        <f t="shared" si="2"/>
        <v>0</v>
      </c>
    </row>
    <row r="54" spans="1:6" ht="25.5" x14ac:dyDescent="0.25">
      <c r="A54" s="30">
        <v>19</v>
      </c>
      <c r="B54" s="9" t="s">
        <v>64</v>
      </c>
      <c r="C54" s="15" t="s">
        <v>44</v>
      </c>
      <c r="D54" s="11">
        <v>16</v>
      </c>
      <c r="E54" s="11"/>
      <c r="F54" s="33">
        <f t="shared" si="2"/>
        <v>0</v>
      </c>
    </row>
    <row r="55" spans="1:6" ht="14.25" x14ac:dyDescent="0.25">
      <c r="A55" s="30">
        <v>20</v>
      </c>
      <c r="B55" s="9" t="s">
        <v>82</v>
      </c>
      <c r="C55" s="15" t="s">
        <v>8</v>
      </c>
      <c r="D55" s="11">
        <v>15</v>
      </c>
      <c r="E55" s="11"/>
      <c r="F55" s="33">
        <f t="shared" si="2"/>
        <v>0</v>
      </c>
    </row>
    <row r="56" spans="1:6" ht="25.5" x14ac:dyDescent="0.25">
      <c r="A56" s="30">
        <v>21</v>
      </c>
      <c r="B56" s="9" t="s">
        <v>52</v>
      </c>
      <c r="C56" s="15" t="s">
        <v>8</v>
      </c>
      <c r="D56" s="11">
        <v>15</v>
      </c>
      <c r="E56" s="11"/>
      <c r="F56" s="33">
        <f t="shared" si="2"/>
        <v>0</v>
      </c>
    </row>
    <row r="57" spans="1:6" ht="38.25" x14ac:dyDescent="0.25">
      <c r="A57" s="30">
        <v>22</v>
      </c>
      <c r="B57" s="9" t="s">
        <v>65</v>
      </c>
      <c r="C57" s="15" t="s">
        <v>4</v>
      </c>
      <c r="D57" s="11">
        <v>1</v>
      </c>
      <c r="E57" s="11"/>
      <c r="F57" s="33">
        <f t="shared" si="2"/>
        <v>0</v>
      </c>
    </row>
    <row r="58" spans="1:6" ht="25.5" x14ac:dyDescent="0.25">
      <c r="A58" s="30">
        <v>23</v>
      </c>
      <c r="B58" s="9" t="s">
        <v>80</v>
      </c>
      <c r="C58" s="15" t="s">
        <v>4</v>
      </c>
      <c r="D58" s="11">
        <v>1</v>
      </c>
      <c r="E58" s="11"/>
      <c r="F58" s="33">
        <f t="shared" si="2"/>
        <v>0</v>
      </c>
    </row>
    <row r="59" spans="1:6" ht="25.5" x14ac:dyDescent="0.25">
      <c r="A59" s="30">
        <v>24</v>
      </c>
      <c r="B59" s="9" t="s">
        <v>53</v>
      </c>
      <c r="C59" s="15" t="s">
        <v>8</v>
      </c>
      <c r="D59" s="11">
        <v>10</v>
      </c>
      <c r="E59" s="11"/>
      <c r="F59" s="33">
        <f t="shared" si="2"/>
        <v>0</v>
      </c>
    </row>
    <row r="60" spans="1:6" ht="14.25" x14ac:dyDescent="0.25">
      <c r="A60" s="30">
        <v>25</v>
      </c>
      <c r="B60" s="9" t="s">
        <v>54</v>
      </c>
      <c r="C60" s="15" t="s">
        <v>44</v>
      </c>
      <c r="D60" s="11">
        <v>5</v>
      </c>
      <c r="E60" s="11"/>
      <c r="F60" s="33">
        <f t="shared" si="2"/>
        <v>0</v>
      </c>
    </row>
    <row r="61" spans="1:6" ht="14.25" x14ac:dyDescent="0.25">
      <c r="A61" s="30">
        <v>26</v>
      </c>
      <c r="B61" s="9" t="s">
        <v>55</v>
      </c>
      <c r="C61" s="15" t="s">
        <v>8</v>
      </c>
      <c r="D61" s="11">
        <v>30</v>
      </c>
      <c r="E61" s="11"/>
      <c r="F61" s="33">
        <f t="shared" si="2"/>
        <v>0</v>
      </c>
    </row>
    <row r="62" spans="1:6" ht="14.25" x14ac:dyDescent="0.25">
      <c r="A62" s="30">
        <v>27</v>
      </c>
      <c r="B62" s="9" t="s">
        <v>83</v>
      </c>
      <c r="C62" s="15" t="s">
        <v>8</v>
      </c>
      <c r="D62" s="11">
        <v>35</v>
      </c>
      <c r="E62" s="11"/>
      <c r="F62" s="33">
        <f t="shared" si="2"/>
        <v>0</v>
      </c>
    </row>
    <row r="63" spans="1:6" x14ac:dyDescent="0.25">
      <c r="A63" s="30">
        <v>28</v>
      </c>
      <c r="B63" s="9" t="s">
        <v>56</v>
      </c>
      <c r="C63" s="15" t="s">
        <v>4</v>
      </c>
      <c r="D63" s="11">
        <v>1</v>
      </c>
      <c r="E63" s="11"/>
      <c r="F63" s="33">
        <f t="shared" si="2"/>
        <v>0</v>
      </c>
    </row>
    <row r="64" spans="1:6" ht="42.75" customHeight="1" x14ac:dyDescent="0.25">
      <c r="A64" s="30">
        <v>29</v>
      </c>
      <c r="B64" s="9" t="s">
        <v>97</v>
      </c>
      <c r="C64" s="15" t="s">
        <v>4</v>
      </c>
      <c r="D64" s="11">
        <v>1</v>
      </c>
      <c r="E64" s="11"/>
      <c r="F64" s="33">
        <f t="shared" si="2"/>
        <v>0</v>
      </c>
    </row>
    <row r="65" spans="1:6" x14ac:dyDescent="0.25">
      <c r="A65" s="2"/>
      <c r="B65" s="4"/>
      <c r="C65" s="6"/>
      <c r="D65" s="4"/>
      <c r="E65" s="12" t="s">
        <v>5</v>
      </c>
      <c r="F65" s="18">
        <f>ROUNDUP(SUM(F36:F64),2)</f>
        <v>0</v>
      </c>
    </row>
    <row r="66" spans="1:6" x14ac:dyDescent="0.25">
      <c r="A66" s="2"/>
      <c r="B66" s="4"/>
      <c r="C66" s="6"/>
      <c r="D66" s="4"/>
      <c r="E66" s="12" t="s">
        <v>6</v>
      </c>
      <c r="F66" s="18">
        <f>ROUNDUP(F65*20/100,2)</f>
        <v>0</v>
      </c>
    </row>
    <row r="67" spans="1:6" x14ac:dyDescent="0.25">
      <c r="A67" s="2"/>
      <c r="B67" s="4"/>
      <c r="C67" s="41" t="s">
        <v>34</v>
      </c>
      <c r="D67" s="42"/>
      <c r="E67" s="43"/>
      <c r="F67" s="18">
        <f>ROUNDUP(F65+F66,2)</f>
        <v>0</v>
      </c>
    </row>
    <row r="68" spans="1:6" ht="25.5" x14ac:dyDescent="0.25">
      <c r="A68" s="2"/>
      <c r="B68" s="8" t="s">
        <v>35</v>
      </c>
      <c r="C68" s="6"/>
      <c r="D68" s="5"/>
      <c r="E68" s="5"/>
      <c r="F68" s="19"/>
    </row>
    <row r="69" spans="1:6" x14ac:dyDescent="0.25">
      <c r="A69" s="2">
        <v>1</v>
      </c>
      <c r="B69" s="24" t="s">
        <v>37</v>
      </c>
      <c r="C69" s="15" t="s">
        <v>7</v>
      </c>
      <c r="D69" s="25">
        <v>1.5</v>
      </c>
      <c r="E69" s="21"/>
      <c r="F69" s="33">
        <f>ROUND(E69*D69,2)</f>
        <v>0</v>
      </c>
    </row>
    <row r="70" spans="1:6" ht="12.75" customHeight="1" x14ac:dyDescent="0.25">
      <c r="A70" s="2">
        <v>2</v>
      </c>
      <c r="B70" s="26" t="s">
        <v>38</v>
      </c>
      <c r="C70" s="15" t="s">
        <v>39</v>
      </c>
      <c r="D70" s="31">
        <v>180</v>
      </c>
      <c r="E70" s="21"/>
      <c r="F70" s="33">
        <f t="shared" ref="F70:F75" si="3">ROUND(E70*D70,2)</f>
        <v>0</v>
      </c>
    </row>
    <row r="71" spans="1:6" ht="14.25" x14ac:dyDescent="0.25">
      <c r="A71" s="2">
        <v>3</v>
      </c>
      <c r="B71" s="26" t="s">
        <v>87</v>
      </c>
      <c r="C71" s="15" t="s">
        <v>9</v>
      </c>
      <c r="D71" s="31">
        <v>2</v>
      </c>
      <c r="E71" s="21"/>
      <c r="F71" s="33">
        <f t="shared" si="3"/>
        <v>0</v>
      </c>
    </row>
    <row r="72" spans="1:6" x14ac:dyDescent="0.25">
      <c r="A72" s="2">
        <v>4</v>
      </c>
      <c r="B72" s="26" t="s">
        <v>40</v>
      </c>
      <c r="C72" s="15" t="s">
        <v>39</v>
      </c>
      <c r="D72" s="31">
        <v>240</v>
      </c>
      <c r="E72" s="21"/>
      <c r="F72" s="33">
        <f t="shared" si="3"/>
        <v>0</v>
      </c>
    </row>
    <row r="73" spans="1:6" ht="25.5" x14ac:dyDescent="0.25">
      <c r="A73" s="2">
        <v>5</v>
      </c>
      <c r="B73" s="26" t="s">
        <v>41</v>
      </c>
      <c r="C73" s="15" t="s">
        <v>8</v>
      </c>
      <c r="D73" s="16">
        <v>7.5</v>
      </c>
      <c r="E73" s="21"/>
      <c r="F73" s="33">
        <f t="shared" si="3"/>
        <v>0</v>
      </c>
    </row>
    <row r="74" spans="1:6" ht="38.25" x14ac:dyDescent="0.25">
      <c r="A74" s="2">
        <v>6</v>
      </c>
      <c r="B74" s="26" t="s">
        <v>42</v>
      </c>
      <c r="C74" s="15" t="s">
        <v>4</v>
      </c>
      <c r="D74" s="16">
        <v>1</v>
      </c>
      <c r="E74" s="21"/>
      <c r="F74" s="33">
        <f t="shared" si="3"/>
        <v>0</v>
      </c>
    </row>
    <row r="75" spans="1:6" ht="25.5" x14ac:dyDescent="0.25">
      <c r="A75" s="2">
        <v>7</v>
      </c>
      <c r="B75" s="26" t="s">
        <v>43</v>
      </c>
      <c r="C75" s="15" t="s">
        <v>44</v>
      </c>
      <c r="D75" s="16">
        <v>12</v>
      </c>
      <c r="E75" s="21"/>
      <c r="F75" s="33">
        <f t="shared" si="3"/>
        <v>0</v>
      </c>
    </row>
    <row r="76" spans="1:6" x14ac:dyDescent="0.25">
      <c r="A76" s="2"/>
      <c r="B76" s="4"/>
      <c r="C76" s="6"/>
      <c r="D76" s="4"/>
      <c r="E76" s="12" t="s">
        <v>5</v>
      </c>
      <c r="F76" s="18">
        <f>ROUNDUP(SUM(F69:F75),2)</f>
        <v>0</v>
      </c>
    </row>
    <row r="77" spans="1:6" x14ac:dyDescent="0.25">
      <c r="A77" s="2"/>
      <c r="B77" s="4"/>
      <c r="C77" s="6"/>
      <c r="D77" s="4"/>
      <c r="E77" s="12" t="s">
        <v>6</v>
      </c>
      <c r="F77" s="18">
        <f>ROUNDUP(F76*20/100,2)</f>
        <v>0</v>
      </c>
    </row>
    <row r="78" spans="1:6" x14ac:dyDescent="0.25">
      <c r="A78" s="2"/>
      <c r="B78" s="4"/>
      <c r="C78" s="41" t="s">
        <v>36</v>
      </c>
      <c r="D78" s="42"/>
      <c r="E78" s="43"/>
      <c r="F78" s="18">
        <f>ROUNDUP(F76+F77,2)</f>
        <v>0</v>
      </c>
    </row>
    <row r="79" spans="1:6" ht="25.5" x14ac:dyDescent="0.25">
      <c r="A79" s="2"/>
      <c r="B79" s="8" t="s">
        <v>45</v>
      </c>
      <c r="C79" s="10"/>
      <c r="D79" s="11"/>
      <c r="E79" s="11"/>
      <c r="F79" s="33"/>
    </row>
    <row r="80" spans="1:6" x14ac:dyDescent="0.25">
      <c r="A80" s="2"/>
      <c r="B80" s="35" t="s">
        <v>75</v>
      </c>
      <c r="C80" s="10"/>
      <c r="D80" s="11"/>
      <c r="E80" s="11"/>
      <c r="F80" s="33"/>
    </row>
    <row r="81" spans="1:6" ht="25.5" x14ac:dyDescent="0.25">
      <c r="A81" s="40">
        <v>1</v>
      </c>
      <c r="B81" s="37" t="s">
        <v>76</v>
      </c>
      <c r="C81" s="36" t="s">
        <v>7</v>
      </c>
      <c r="D81" s="38">
        <v>1.5</v>
      </c>
      <c r="E81" s="17"/>
      <c r="F81" s="33">
        <f>ROUND(E81*D81,2)</f>
        <v>0</v>
      </c>
    </row>
    <row r="82" spans="1:6" ht="25.5" x14ac:dyDescent="0.25">
      <c r="A82" s="40">
        <v>2</v>
      </c>
      <c r="B82" s="37" t="s">
        <v>68</v>
      </c>
      <c r="C82" s="36" t="s">
        <v>71</v>
      </c>
      <c r="D82" s="38">
        <v>8</v>
      </c>
      <c r="E82" s="17"/>
      <c r="F82" s="33">
        <f t="shared" ref="F82:F90" si="4">ROUND(E82*D82,2)</f>
        <v>0</v>
      </c>
    </row>
    <row r="83" spans="1:6" ht="51" x14ac:dyDescent="0.25">
      <c r="A83" s="40">
        <v>3</v>
      </c>
      <c r="B83" s="37" t="s">
        <v>69</v>
      </c>
      <c r="C83" s="36" t="s">
        <v>7</v>
      </c>
      <c r="D83" s="38">
        <v>0.5</v>
      </c>
      <c r="E83" s="17"/>
      <c r="F83" s="33">
        <f t="shared" si="4"/>
        <v>0</v>
      </c>
    </row>
    <row r="84" spans="1:6" ht="51" x14ac:dyDescent="0.25">
      <c r="A84" s="40">
        <v>4</v>
      </c>
      <c r="B84" s="37" t="s">
        <v>70</v>
      </c>
      <c r="C84" s="36" t="s">
        <v>7</v>
      </c>
      <c r="D84" s="38">
        <v>0.5</v>
      </c>
      <c r="E84" s="17"/>
      <c r="F84" s="33">
        <f t="shared" si="4"/>
        <v>0</v>
      </c>
    </row>
    <row r="85" spans="1:6" ht="38.25" x14ac:dyDescent="0.25">
      <c r="A85" s="40">
        <v>5</v>
      </c>
      <c r="B85" s="37" t="s">
        <v>85</v>
      </c>
      <c r="C85" s="36" t="s">
        <v>72</v>
      </c>
      <c r="D85" s="38">
        <v>40</v>
      </c>
      <c r="E85" s="17"/>
      <c r="F85" s="33">
        <f t="shared" si="4"/>
        <v>0</v>
      </c>
    </row>
    <row r="86" spans="1:6" ht="25.5" x14ac:dyDescent="0.25">
      <c r="A86" s="40">
        <v>6</v>
      </c>
      <c r="B86" s="37" t="s">
        <v>88</v>
      </c>
      <c r="C86" s="36" t="s">
        <v>71</v>
      </c>
      <c r="D86" s="38">
        <v>1</v>
      </c>
      <c r="E86" s="17"/>
      <c r="F86" s="33">
        <f t="shared" si="4"/>
        <v>0</v>
      </c>
    </row>
    <row r="87" spans="1:6" ht="38.25" x14ac:dyDescent="0.25">
      <c r="A87" s="40">
        <v>7</v>
      </c>
      <c r="B87" s="37" t="s">
        <v>89</v>
      </c>
      <c r="C87" s="36" t="s">
        <v>71</v>
      </c>
      <c r="D87" s="38">
        <v>4</v>
      </c>
      <c r="E87" s="17"/>
      <c r="F87" s="33">
        <f t="shared" si="4"/>
        <v>0</v>
      </c>
    </row>
    <row r="88" spans="1:6" ht="38.25" x14ac:dyDescent="0.25">
      <c r="A88" s="40">
        <v>8</v>
      </c>
      <c r="B88" s="37" t="s">
        <v>91</v>
      </c>
      <c r="C88" s="36" t="s">
        <v>71</v>
      </c>
      <c r="D88" s="38">
        <v>2</v>
      </c>
      <c r="E88" s="11"/>
      <c r="F88" s="33">
        <f t="shared" si="4"/>
        <v>0</v>
      </c>
    </row>
    <row r="89" spans="1:6" ht="38.25" x14ac:dyDescent="0.25">
      <c r="A89" s="40">
        <v>9</v>
      </c>
      <c r="B89" s="37" t="s">
        <v>90</v>
      </c>
      <c r="C89" s="36" t="s">
        <v>71</v>
      </c>
      <c r="D89" s="38">
        <v>4</v>
      </c>
      <c r="E89" s="11"/>
      <c r="F89" s="33">
        <f t="shared" si="4"/>
        <v>0</v>
      </c>
    </row>
    <row r="90" spans="1:6" ht="25.5" x14ac:dyDescent="0.25">
      <c r="A90" s="40">
        <v>10</v>
      </c>
      <c r="B90" s="37" t="s">
        <v>98</v>
      </c>
      <c r="C90" s="36" t="s">
        <v>39</v>
      </c>
      <c r="D90" s="38">
        <v>400</v>
      </c>
      <c r="E90" s="11"/>
      <c r="F90" s="33">
        <f t="shared" si="4"/>
        <v>0</v>
      </c>
    </row>
    <row r="91" spans="1:6" x14ac:dyDescent="0.25">
      <c r="A91" s="36"/>
      <c r="B91" s="39" t="s">
        <v>74</v>
      </c>
      <c r="C91" s="36"/>
      <c r="D91" s="38"/>
      <c r="E91" s="11"/>
      <c r="F91" s="33"/>
    </row>
    <row r="92" spans="1:6" ht="38.25" x14ac:dyDescent="0.25">
      <c r="A92" s="40">
        <v>1</v>
      </c>
      <c r="B92" s="37" t="s">
        <v>92</v>
      </c>
      <c r="C92" s="36" t="s">
        <v>71</v>
      </c>
      <c r="D92" s="38">
        <v>30</v>
      </c>
      <c r="E92" s="38"/>
      <c r="F92" s="33">
        <f>ROUND(E92*D92,2)</f>
        <v>0</v>
      </c>
    </row>
    <row r="93" spans="1:6" ht="38.25" x14ac:dyDescent="0.25">
      <c r="A93" s="40">
        <v>2</v>
      </c>
      <c r="B93" s="37" t="s">
        <v>77</v>
      </c>
      <c r="C93" s="36" t="s">
        <v>71</v>
      </c>
      <c r="D93" s="38">
        <v>10</v>
      </c>
      <c r="E93" s="38"/>
      <c r="F93" s="33">
        <f t="shared" ref="F93:F94" si="5">ROUND(E93*D93,2)</f>
        <v>0</v>
      </c>
    </row>
    <row r="94" spans="1:6" ht="63.75" x14ac:dyDescent="0.25">
      <c r="A94" s="40">
        <v>3</v>
      </c>
      <c r="B94" s="37" t="s">
        <v>73</v>
      </c>
      <c r="C94" s="36" t="s">
        <v>7</v>
      </c>
      <c r="D94" s="38">
        <v>1</v>
      </c>
      <c r="E94" s="38"/>
      <c r="F94" s="33">
        <f t="shared" si="5"/>
        <v>0</v>
      </c>
    </row>
    <row r="95" spans="1:6" x14ac:dyDescent="0.25">
      <c r="A95" s="2"/>
      <c r="B95" s="4"/>
      <c r="C95" s="34"/>
      <c r="D95" s="34"/>
      <c r="E95" s="12" t="s">
        <v>5</v>
      </c>
      <c r="F95" s="18">
        <f>ROUNDUP(SUM(F81:F94),2)</f>
        <v>0</v>
      </c>
    </row>
    <row r="96" spans="1:6" x14ac:dyDescent="0.25">
      <c r="A96" s="2"/>
      <c r="B96" s="4"/>
      <c r="C96" s="34"/>
      <c r="D96" s="34"/>
      <c r="E96" s="12" t="s">
        <v>6</v>
      </c>
      <c r="F96" s="18">
        <f>ROUNDUP(F95*20/100,2)</f>
        <v>0</v>
      </c>
    </row>
    <row r="97" spans="1:6" x14ac:dyDescent="0.25">
      <c r="A97" s="2"/>
      <c r="B97" s="4"/>
      <c r="C97" s="41" t="s">
        <v>84</v>
      </c>
      <c r="D97" s="42"/>
      <c r="E97" s="43"/>
      <c r="F97" s="18">
        <f>ROUNDUP(F95+F96,2)</f>
        <v>0</v>
      </c>
    </row>
    <row r="98" spans="1:6" x14ac:dyDescent="0.25">
      <c r="A98" s="2"/>
      <c r="B98" s="4"/>
      <c r="C98" s="34"/>
      <c r="D98" s="34"/>
      <c r="E98" s="12"/>
      <c r="F98" s="18"/>
    </row>
    <row r="99" spans="1:6" x14ac:dyDescent="0.25">
      <c r="A99" s="2"/>
      <c r="B99" s="4"/>
      <c r="C99" s="34"/>
      <c r="D99" s="41" t="s">
        <v>46</v>
      </c>
      <c r="E99" s="43"/>
      <c r="F99" s="18">
        <f>ROUNDUP(F95+F76+F65+F32+F16,2)</f>
        <v>0</v>
      </c>
    </row>
    <row r="100" spans="1:6" x14ac:dyDescent="0.25">
      <c r="A100" s="2"/>
      <c r="B100" s="4"/>
      <c r="C100" s="34"/>
      <c r="D100" s="34"/>
      <c r="E100" s="12" t="s">
        <v>6</v>
      </c>
      <c r="F100" s="18">
        <f>ROUNDUP(F99*20/100,2)</f>
        <v>0</v>
      </c>
    </row>
    <row r="101" spans="1:6" ht="25.5" customHeight="1" x14ac:dyDescent="0.25">
      <c r="A101" s="2"/>
      <c r="B101" s="4"/>
      <c r="C101" s="41" t="s">
        <v>99</v>
      </c>
      <c r="D101" s="42"/>
      <c r="E101" s="43"/>
      <c r="F101" s="18">
        <f>ROUNDUP(F99+F100,2)</f>
        <v>0</v>
      </c>
    </row>
  </sheetData>
  <mergeCells count="8">
    <mergeCell ref="C101:E101"/>
    <mergeCell ref="C78:E78"/>
    <mergeCell ref="A2:F3"/>
    <mergeCell ref="C18:E18"/>
    <mergeCell ref="C34:E34"/>
    <mergeCell ref="C67:E67"/>
    <mergeCell ref="C97:E97"/>
    <mergeCell ref="D99:E9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2019-03-15T07:40:10Z</dcterms:modified>
</cp:coreProperties>
</file>